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DB6AD79-90EC-48F7-A03A-11EF29FD4271}" xr6:coauthVersionLast="47" xr6:coauthVersionMax="47" xr10:uidLastSave="{00000000-0000-0000-0000-000000000000}"/>
  <bookViews>
    <workbookView xWindow="2580" yWindow="2580" windowWidth="30960" windowHeight="12120" xr2:uid="{00000000-000D-0000-FFFF-FFFF00000000}"/>
  </bookViews>
  <sheets>
    <sheet name="смета" sheetId="1" r:id="rId1"/>
    <sheet name="табл.65 СБЦ" sheetId="4" r:id="rId2"/>
  </sheets>
  <definedNames>
    <definedName name="_xlnm.Print_Area" localSheetId="0">смета!$A$1:$H$25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C6" i="1"/>
  <c r="G11" i="1" l="1"/>
  <c r="H11" i="1" s="1"/>
  <c r="G14" i="1"/>
  <c r="H14" i="1" l="1"/>
  <c r="H15" i="1" s="1"/>
  <c r="H12" i="1" l="1"/>
  <c r="H16" i="1" s="1"/>
  <c r="H19" i="1" s="1"/>
  <c r="H17" i="1" l="1"/>
  <c r="H23" i="1"/>
  <c r="H18" i="1" l="1"/>
  <c r="H20" i="1" s="1"/>
  <c r="H21" i="1" s="1"/>
</calcChain>
</file>

<file path=xl/sharedStrings.xml><?xml version="1.0" encoding="utf-8"?>
<sst xmlns="http://schemas.openxmlformats.org/spreadsheetml/2006/main" count="60" uniqueCount="59">
  <si>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</si>
  <si>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</si>
  <si>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</si>
  <si>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</si>
  <si>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</si>
  <si>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</si>
  <si>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</si>
  <si>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</si>
  <si>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</si>
  <si>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СБЦ 2004г. / СБЦ 2006г.</t>
  </si>
  <si>
    <t>100м</t>
  </si>
  <si>
    <t>Оценка качества материалов инженерных изысканий (предъявленного исполнительного чертежа)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</si>
  <si>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</si>
  <si>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ИТОГО</t>
  </si>
  <si>
    <t>Составил</t>
  </si>
  <si>
    <t>Проверил</t>
  </si>
  <si>
    <t>1.1</t>
  </si>
  <si>
    <t>1.2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</si>
  <si>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</si>
  <si>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</si>
  <si>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</si>
  <si>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1365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667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(3-4)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- К=0,6 </t>
    </r>
    <r>
      <rPr>
        <sz val="11"/>
        <color theme="1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</si>
  <si>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993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444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(до 2)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Times New Roman"/>
        <family val="1"/>
        <charset val="204"/>
      </rPr>
      <t>К=0,6</t>
    </r>
    <r>
      <rPr>
        <sz val="11"/>
        <color theme="1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</si>
  <si>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</si>
  <si>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</si>
  <si>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СБЦ на инженерные изыскания для строительства (2006г.) табл.65, прим.2 
К=1,3 к п.3 сметы</t>
  </si>
  <si>
    <t>К=</t>
  </si>
  <si>
    <t>Итого по п.1</t>
  </si>
  <si>
    <t>Итого по п.1-2</t>
  </si>
  <si>
    <t>Итого по смете в базовых ценах</t>
  </si>
  <si>
    <t>Итого по п.1.1</t>
  </si>
  <si>
    <t>Итого по п.1.2</t>
  </si>
  <si>
    <r>
      <rPr>
        <sz val="11"/>
        <color theme="1"/>
        <rFont val="Times New Roman"/>
        <family val="1"/>
        <charset val="204"/>
      </rPr>
      <t>Вид работ:</t>
    </r>
    <r>
      <rPr>
        <b/>
        <sz val="11"/>
        <color theme="1"/>
        <rFont val="Times New Roman"/>
        <family val="1"/>
        <charset val="204"/>
      </rPr>
      <t xml:space="preserve"> Контрольно-геодезическая съемка 4КЛ-10 кВ</t>
    </r>
  </si>
  <si>
    <r>
      <t xml:space="preserve">Локальная смета </t>
    </r>
    <r>
      <rPr>
        <b/>
        <sz val="11"/>
        <color theme="1"/>
        <rFont val="Times New Roman"/>
        <family val="1"/>
        <charset val="204"/>
      </rPr>
      <t>№09-01-01</t>
    </r>
  </si>
  <si>
    <t>Таблица 65</t>
  </si>
  <si>
    <t>Сметная стоимость изысканий в ценах на 01.01.01 г., тыс. руб.</t>
  </si>
  <si>
    <t>Цена, руб.</t>
  </si>
  <si>
    <t>по 25</t>
  </si>
  <si>
    <t>св.25 до 50</t>
  </si>
  <si>
    <t>1 000 + 3%</t>
  </si>
  <si>
    <t>от 50 до 100</t>
  </si>
  <si>
    <t>1 750 + 2,5%</t>
  </si>
  <si>
    <t>от 100 по 500</t>
  </si>
  <si>
    <t>3 250 + 2%</t>
  </si>
  <si>
    <t>св. 500 до 1 000</t>
  </si>
  <si>
    <t>11 250 + 1,5%</t>
  </si>
  <si>
    <t>от 1 000 до 2 000</t>
  </si>
  <si>
    <t>18 750 + 1,0%</t>
  </si>
  <si>
    <t>от 2 000 до 5 000</t>
  </si>
  <si>
    <t>28 750 + 0,5%</t>
  </si>
  <si>
    <t>от 5 000 до 10 000</t>
  </si>
  <si>
    <t>43 750 + 0,25%</t>
  </si>
  <si>
    <t>св. 10 000</t>
  </si>
  <si>
    <t>56 250 + 0,1%</t>
  </si>
  <si>
    <t>СБЦ на инженерные изыскания для строительства (2006г.) табл.65 
сметная стоимость до 25 тыс.руб. - 4% от итога п.1 сметы</t>
  </si>
  <si>
    <t>Шифр проекта: МРЭС-2023-004-ЭС-КЛ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</si>
  <si>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</si>
  <si>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 xml:space="preserve">Итого с инфляционным индексом 4 квартал 2025 г. (Письмо Минстроя России от 30.01.2023 №4125-ИФ/09) 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</si>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</sst>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4" fontId="2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0" borderId="4" xfId="0" applyFont="1" applyBorder="1"/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/>
    <xf numFmtId="4" fontId="1" fillId="3" borderId="3" xfId="0" applyNumberFormat="1" applyFont="1" applyFill="1" applyBorder="1"/>
    <xf numFmtId="4" fontId="1" fillId="3" borderId="4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view="pageBreakPreview" topLeftCell="A16" zoomScaleNormal="100" zoomScaleSheetLayoutView="100" workbookViewId="0">
      <selection activeCell="D24" sqref="D24"/>
    </sheetView>
  </sheetViews>
  <sheetFormatPr defaultRowHeight="14.4" x14ac:dyDescent="0.3"/>
  <cols>
    <col min="1" max="1" width="5.33203125" customWidth="1"/>
    <col min="2" max="2" width="42.88671875" customWidth="1"/>
    <col min="3" max="3" width="95.88671875" style="1" customWidth="1"/>
    <col min="4" max="4" width="10.44140625" customWidth="1"/>
    <col min="6" max="6" width="6.6640625" customWidth="1"/>
    <col min="7" max="7" width="10.6640625" customWidth="1"/>
    <col min="8" max="8" width="13" customWidth="1"/>
    <col min="11" max="11" width="11.109375" bestFit="1" customWidth="1"/>
  </cols>
  <sheetData>
    <row r="1" spans="1:8" x14ac:dyDescent="0.3">
      <c r="A1" s="61" t="s">
        <v>33</v>
      </c>
      <c r="B1" s="61"/>
      <c r="C1" s="61"/>
      <c r="D1" s="61"/>
      <c r="E1" s="61"/>
      <c r="F1" s="61"/>
      <c r="G1" s="61"/>
      <c r="H1" s="61"/>
    </row>
    <row r="2" spans="1:8" x14ac:dyDescent="0.3">
      <c r="A2" s="2"/>
      <c r="B2" s="2"/>
      <c r="C2" s="3"/>
      <c r="D2" s="2"/>
      <c r="E2" s="2"/>
      <c r="F2" s="2"/>
      <c r="G2" s="2"/>
      <c r="H2" s="2"/>
    </row>
    <row r="3" spans="1:8" ht="43.5" customHeight="1" x14ac:dyDescent="0.3">
      <c r="A3" s="60" t="s">
        <v>56</v>
      </c>
      <c r="B3" s="60"/>
      <c r="C3" s="60"/>
      <c r="D3" s="60"/>
      <c r="E3" s="60"/>
      <c r="F3" s="60"/>
      <c r="G3" s="60"/>
      <c r="H3" s="60"/>
    </row>
    <row r="4" spans="1:8" x14ac:dyDescent="0.3">
      <c r="A4" s="49"/>
      <c r="B4" s="49"/>
      <c r="C4" s="49"/>
      <c r="D4" s="49"/>
      <c r="E4" s="49"/>
      <c r="F4" s="49"/>
      <c r="G4" s="49"/>
      <c r="H4" s="49"/>
    </row>
    <row r="5" spans="1:8" x14ac:dyDescent="0.3">
      <c r="A5" s="62" t="s">
        <v>32</v>
      </c>
      <c r="B5" s="62"/>
      <c r="C5" s="62"/>
      <c r="D5" s="62"/>
      <c r="E5" s="62"/>
      <c r="F5" s="62"/>
      <c r="G5" s="62"/>
      <c r="H5" s="62"/>
    </row>
    <row r="6" spans="1:8" ht="29.25" customHeight="1" x14ac:dyDescent="0.3">
      <c r="A6" s="24"/>
      <c r="B6" s="24"/>
      <c r="C6" s="33" t="str">
        <f>CONCATENATE("L трассы = ",(30.1)," м")</f>
        <v>L трассы = 30,1 м</v>
      </c>
      <c r="D6" s="24"/>
      <c r="E6" s="24"/>
      <c r="F6" s="24"/>
      <c r="G6" s="24"/>
      <c r="H6" s="24"/>
    </row>
    <row r="7" spans="1:8" x14ac:dyDescent="0.3">
      <c r="A7" s="2" t="s">
        <v>55</v>
      </c>
      <c r="B7" s="2"/>
      <c r="C7" s="3"/>
      <c r="D7" s="2"/>
      <c r="E7" s="2"/>
      <c r="F7" s="2"/>
      <c r="G7" s="2"/>
      <c r="H7" s="2"/>
    </row>
    <row r="8" spans="1:8" ht="28.2" x14ac:dyDescent="0.3">
      <c r="A8" s="4" t="s">
        <v>1</v>
      </c>
      <c r="B8" s="5" t="s">
        <v>2</v>
      </c>
      <c r="C8" s="5" t="s">
        <v>3</v>
      </c>
      <c r="D8" s="4" t="s">
        <v>4</v>
      </c>
      <c r="E8" s="5" t="s">
        <v>5</v>
      </c>
      <c r="F8" s="6" t="s">
        <v>6</v>
      </c>
      <c r="G8" s="6" t="s">
        <v>7</v>
      </c>
      <c r="H8" s="6" t="s">
        <v>8</v>
      </c>
    </row>
    <row r="9" spans="1:8" ht="31.5" customHeight="1" x14ac:dyDescent="0.3">
      <c r="A9" s="7">
        <v>1</v>
      </c>
      <c r="B9" s="8" t="s">
        <v>0</v>
      </c>
      <c r="C9" s="9" t="s">
        <v>9</v>
      </c>
      <c r="D9" s="10"/>
      <c r="E9" s="10"/>
      <c r="F9" s="10"/>
      <c r="G9" s="10"/>
      <c r="H9" s="10"/>
    </row>
    <row r="10" spans="1:8" ht="295.5" customHeight="1" x14ac:dyDescent="0.3">
      <c r="A10" s="55" t="s">
        <v>16</v>
      </c>
      <c r="B10" s="21" t="s">
        <v>23</v>
      </c>
      <c r="C10" s="20" t="s">
        <v>22</v>
      </c>
      <c r="D10" s="57" t="s">
        <v>19</v>
      </c>
      <c r="E10" s="58"/>
      <c r="F10" s="58"/>
      <c r="G10" s="58"/>
      <c r="H10" s="59"/>
    </row>
    <row r="11" spans="1:8" ht="24.75" customHeight="1" x14ac:dyDescent="0.3">
      <c r="A11" s="56"/>
      <c r="B11" s="16"/>
      <c r="C11" s="9"/>
      <c r="D11" s="10"/>
      <c r="E11" s="22">
        <f>30.1/100</f>
        <v>0.30099999999999999</v>
      </c>
      <c r="F11" s="23" t="s">
        <v>20</v>
      </c>
      <c r="G11" s="12">
        <f>(3481*1.3*0.85*1.2175*1.15+1269*1.2)*0.5+(993*1.3*0.85*1.2175*1.15+444*1.2*0.6)</f>
        <v>5310.18</v>
      </c>
      <c r="H11" s="12">
        <f>G11*E11</f>
        <v>1598.36</v>
      </c>
    </row>
    <row r="12" spans="1:8" x14ac:dyDescent="0.3">
      <c r="A12" s="56"/>
      <c r="B12" s="34" t="s">
        <v>30</v>
      </c>
      <c r="C12" s="35"/>
      <c r="D12" s="36"/>
      <c r="E12" s="36"/>
      <c r="F12" s="36"/>
      <c r="G12" s="37"/>
      <c r="H12" s="38">
        <f>H11</f>
        <v>1598.36</v>
      </c>
    </row>
    <row r="13" spans="1:8" ht="295.5" customHeight="1" x14ac:dyDescent="0.3">
      <c r="A13" s="55" t="s">
        <v>17</v>
      </c>
      <c r="B13" s="21" t="s">
        <v>24</v>
      </c>
      <c r="C13" s="11" t="s">
        <v>21</v>
      </c>
      <c r="D13" s="57" t="s">
        <v>18</v>
      </c>
      <c r="E13" s="58"/>
      <c r="F13" s="58"/>
      <c r="G13" s="58"/>
      <c r="H13" s="59"/>
    </row>
    <row r="14" spans="1:8" ht="27" customHeight="1" x14ac:dyDescent="0.3">
      <c r="A14" s="56"/>
      <c r="B14" s="16"/>
      <c r="C14" s="9"/>
      <c r="D14" s="10"/>
      <c r="E14" s="22">
        <v>0</v>
      </c>
      <c r="F14" s="7" t="s">
        <v>10</v>
      </c>
      <c r="G14" s="12">
        <f>((3481*1.3*0.85*1.2175*1.15+1269*1.2)*0.5+(1365*1.3*0.85*1.2175*1.15+667*1.2*0.6))</f>
        <v>6046.28</v>
      </c>
      <c r="H14" s="12">
        <f>G14*E14</f>
        <v>0</v>
      </c>
    </row>
    <row r="15" spans="1:8" x14ac:dyDescent="0.3">
      <c r="A15" s="56"/>
      <c r="B15" s="36" t="s">
        <v>31</v>
      </c>
      <c r="C15" s="35"/>
      <c r="D15" s="36"/>
      <c r="E15" s="36"/>
      <c r="F15" s="36"/>
      <c r="G15" s="37"/>
      <c r="H15" s="38">
        <f>H14</f>
        <v>0</v>
      </c>
    </row>
    <row r="16" spans="1:8" x14ac:dyDescent="0.3">
      <c r="A16" s="39"/>
      <c r="B16" s="40" t="s">
        <v>27</v>
      </c>
      <c r="C16" s="41"/>
      <c r="D16" s="40"/>
      <c r="E16" s="40"/>
      <c r="F16" s="40"/>
      <c r="G16" s="42"/>
      <c r="H16" s="43">
        <f>H15+H12</f>
        <v>1598.36</v>
      </c>
    </row>
    <row r="17" spans="1:8" ht="42" x14ac:dyDescent="0.3">
      <c r="A17" s="7">
        <v>2</v>
      </c>
      <c r="B17" s="32" t="s">
        <v>11</v>
      </c>
      <c r="C17" s="11" t="s">
        <v>25</v>
      </c>
      <c r="D17" s="10"/>
      <c r="E17" s="10"/>
      <c r="F17" s="10"/>
      <c r="G17" s="12"/>
      <c r="H17" s="12">
        <f>H19*1.3</f>
        <v>83.11</v>
      </c>
    </row>
    <row r="18" spans="1:8" x14ac:dyDescent="0.3">
      <c r="A18" s="44"/>
      <c r="B18" s="40" t="s">
        <v>28</v>
      </c>
      <c r="C18" s="41"/>
      <c r="D18" s="40"/>
      <c r="E18" s="40"/>
      <c r="F18" s="40"/>
      <c r="G18" s="42"/>
      <c r="H18" s="43">
        <f>H16+H17</f>
        <v>1681.47</v>
      </c>
    </row>
    <row r="19" spans="1:8" ht="55.8" x14ac:dyDescent="0.3">
      <c r="A19" s="7">
        <v>3</v>
      </c>
      <c r="B19" s="32" t="s">
        <v>12</v>
      </c>
      <c r="C19" s="11" t="s">
        <v>54</v>
      </c>
      <c r="D19" s="10"/>
      <c r="E19" s="10"/>
      <c r="F19" s="10"/>
      <c r="G19" s="12"/>
      <c r="H19" s="12">
        <f>H16*4%</f>
        <v>63.93</v>
      </c>
    </row>
    <row r="20" spans="1:8" s="30" customFormat="1" ht="22.5" customHeight="1" x14ac:dyDescent="0.3">
      <c r="A20" s="45"/>
      <c r="B20" s="46" t="s">
        <v>29</v>
      </c>
      <c r="C20" s="41"/>
      <c r="D20" s="46"/>
      <c r="E20" s="46"/>
      <c r="F20" s="46"/>
      <c r="G20" s="47"/>
      <c r="H20" s="48">
        <f>H18+H19</f>
        <v>1745.4</v>
      </c>
    </row>
    <row r="21" spans="1:8" s="30" customFormat="1" ht="35.25" customHeight="1" x14ac:dyDescent="0.3">
      <c r="A21" s="25"/>
      <c r="B21" s="26" t="s">
        <v>57</v>
      </c>
      <c r="C21" s="17"/>
      <c r="D21" s="31" t="s">
        <v>26</v>
      </c>
      <c r="E21" s="31">
        <v>6.87</v>
      </c>
      <c r="F21" s="27"/>
      <c r="G21" s="28"/>
      <c r="H21" s="29">
        <f>H20*E21</f>
        <v>11990.9</v>
      </c>
    </row>
    <row r="22" spans="1:8" x14ac:dyDescent="0.3">
      <c r="A22" s="2"/>
      <c r="B22" s="2"/>
      <c r="C22" s="3"/>
      <c r="D22" s="2"/>
      <c r="E22" s="2"/>
      <c r="F22" s="2"/>
      <c r="G22" s="13"/>
      <c r="H22" s="13"/>
    </row>
    <row r="23" spans="1:8" hidden="1" x14ac:dyDescent="0.3">
      <c r="A23" s="2"/>
      <c r="B23" s="14" t="s">
        <v>13</v>
      </c>
      <c r="C23" s="3"/>
      <c r="D23" s="2"/>
      <c r="E23" s="2"/>
      <c r="F23" s="2"/>
      <c r="G23" s="13"/>
      <c r="H23" s="15" t="e">
        <f>#REF!</f>
        <v>#REF!</v>
      </c>
    </row>
    <row r="24" spans="1:8" ht="27" customHeight="1" x14ac:dyDescent="0.3">
      <c r="A24" s="2"/>
      <c r="B24" s="2" t="s">
        <v>14</v>
      </c>
      <c r="C24" s="18"/>
      <c r="D24" s="19" t="s">
        <v>58</v>
      </c>
      <c r="E24" s="19"/>
      <c r="F24" s="2"/>
      <c r="G24" s="13"/>
      <c r="H24" s="13"/>
    </row>
    <row r="25" spans="1:8" x14ac:dyDescent="0.3">
      <c r="A25" s="2"/>
      <c r="B25" s="2"/>
      <c r="C25" s="3"/>
      <c r="D25" s="2"/>
      <c r="E25" s="2"/>
      <c r="F25" s="2"/>
      <c r="G25" s="13"/>
      <c r="H25" s="13"/>
    </row>
    <row r="26" spans="1:8" hidden="1" x14ac:dyDescent="0.3">
      <c r="A26" s="2"/>
      <c r="B26" s="2" t="s">
        <v>15</v>
      </c>
      <c r="C26" s="18"/>
      <c r="D26" s="19"/>
      <c r="E26" s="19"/>
      <c r="F26" s="2"/>
      <c r="G26" s="13"/>
      <c r="H26" s="13"/>
    </row>
    <row r="27" spans="1:8" hidden="1" x14ac:dyDescent="0.3">
      <c r="A27" s="2"/>
      <c r="B27" s="2"/>
      <c r="C27" s="3"/>
      <c r="D27" s="2"/>
      <c r="E27" s="2"/>
      <c r="F27" s="2"/>
      <c r="G27" s="13"/>
      <c r="H27" s="13"/>
    </row>
    <row r="28" spans="1:8" x14ac:dyDescent="0.3">
      <c r="A28" s="2"/>
      <c r="B28" s="2"/>
      <c r="C28" s="3"/>
      <c r="D28" s="2"/>
      <c r="E28" s="2"/>
      <c r="F28" s="2"/>
      <c r="G28" s="2"/>
      <c r="H28" s="2"/>
    </row>
    <row r="29" spans="1:8" x14ac:dyDescent="0.3">
      <c r="A29" s="2"/>
      <c r="B29" s="2"/>
      <c r="C29" s="3"/>
      <c r="D29" s="2"/>
      <c r="E29" s="2"/>
      <c r="F29" s="2"/>
      <c r="G29" s="2"/>
      <c r="H29" s="2"/>
    </row>
    <row r="30" spans="1:8" x14ac:dyDescent="0.3">
      <c r="A30" s="2"/>
      <c r="B30" s="2"/>
      <c r="C30" s="3"/>
      <c r="D30" s="2"/>
      <c r="E30" s="2"/>
      <c r="F30" s="2"/>
      <c r="G30" s="2"/>
      <c r="H30" s="2"/>
    </row>
    <row r="31" spans="1:8" x14ac:dyDescent="0.3">
      <c r="A31" s="2"/>
      <c r="B31" s="2"/>
      <c r="C31" s="3"/>
      <c r="D31" s="2"/>
      <c r="E31" s="2"/>
      <c r="F31" s="2"/>
      <c r="G31" s="2"/>
      <c r="H31" s="2"/>
    </row>
    <row r="32" spans="1:8" x14ac:dyDescent="0.3">
      <c r="A32" s="2"/>
      <c r="B32" s="2"/>
      <c r="C32" s="3"/>
      <c r="D32" s="2"/>
      <c r="E32" s="2"/>
      <c r="F32" s="2"/>
      <c r="G32" s="2"/>
      <c r="H32" s="2"/>
    </row>
    <row r="33" spans="1:8" x14ac:dyDescent="0.3">
      <c r="A33" s="2"/>
      <c r="B33" s="2"/>
      <c r="C33" s="3"/>
      <c r="D33" s="2"/>
      <c r="E33" s="2"/>
      <c r="F33" s="2"/>
      <c r="G33" s="2"/>
      <c r="H33" s="2"/>
    </row>
    <row r="34" spans="1:8" x14ac:dyDescent="0.3">
      <c r="A34" s="2"/>
      <c r="B34" s="2"/>
      <c r="C34" s="3"/>
      <c r="D34" s="2"/>
      <c r="E34" s="2"/>
      <c r="F34" s="2"/>
      <c r="G34" s="2"/>
      <c r="H34" s="2"/>
    </row>
    <row r="35" spans="1:8" x14ac:dyDescent="0.3">
      <c r="A35" s="2"/>
      <c r="B35" s="2"/>
      <c r="C35" s="3"/>
      <c r="D35" s="2"/>
      <c r="E35" s="2"/>
      <c r="F35" s="2"/>
      <c r="G35" s="2"/>
      <c r="H35" s="2"/>
    </row>
    <row r="36" spans="1:8" x14ac:dyDescent="0.3">
      <c r="A36" s="2"/>
      <c r="B36" s="2"/>
      <c r="C36" s="3"/>
      <c r="D36" s="2"/>
      <c r="E36" s="2"/>
      <c r="F36" s="2"/>
      <c r="G36" s="2"/>
      <c r="H36" s="2"/>
    </row>
    <row r="37" spans="1:8" x14ac:dyDescent="0.3">
      <c r="A37" s="2"/>
      <c r="B37" s="2"/>
      <c r="C37" s="3"/>
      <c r="D37" s="2"/>
      <c r="E37" s="2"/>
      <c r="F37" s="2"/>
      <c r="G37" s="2"/>
      <c r="H37" s="2"/>
    </row>
    <row r="38" spans="1:8" x14ac:dyDescent="0.3">
      <c r="A38" s="2"/>
      <c r="B38" s="2"/>
      <c r="C38" s="3"/>
      <c r="D38" s="2"/>
      <c r="E38" s="2"/>
      <c r="F38" s="2"/>
      <c r="G38" s="2"/>
      <c r="H38" s="2"/>
    </row>
    <row r="39" spans="1:8" x14ac:dyDescent="0.3">
      <c r="A39" s="2"/>
      <c r="B39" s="2"/>
      <c r="C39" s="3"/>
      <c r="D39" s="2"/>
      <c r="E39" s="2"/>
      <c r="F39" s="2"/>
      <c r="G39" s="2"/>
      <c r="H39" s="2"/>
    </row>
    <row r="40" spans="1:8" x14ac:dyDescent="0.3">
      <c r="A40" s="2"/>
      <c r="B40" s="2"/>
      <c r="C40" s="3"/>
      <c r="D40" s="2"/>
      <c r="E40" s="2"/>
      <c r="F40" s="2"/>
      <c r="G40" s="2"/>
      <c r="H40" s="2"/>
    </row>
    <row r="41" spans="1:8" x14ac:dyDescent="0.3">
      <c r="A41" s="2"/>
      <c r="B41" s="2"/>
      <c r="C41" s="3"/>
      <c r="D41" s="2"/>
      <c r="E41" s="2"/>
      <c r="F41" s="2"/>
      <c r="G41" s="2"/>
      <c r="H41" s="2"/>
    </row>
    <row r="42" spans="1:8" x14ac:dyDescent="0.3">
      <c r="A42" s="2"/>
      <c r="B42" s="2"/>
      <c r="C42" s="3"/>
      <c r="D42" s="2"/>
      <c r="E42" s="2"/>
      <c r="F42" s="2"/>
      <c r="G42" s="2"/>
      <c r="H42" s="2"/>
    </row>
    <row r="43" spans="1:8" x14ac:dyDescent="0.3">
      <c r="A43" s="2"/>
      <c r="B43" s="2"/>
      <c r="C43" s="3"/>
      <c r="D43" s="2"/>
      <c r="E43" s="2"/>
      <c r="F43" s="2"/>
      <c r="G43" s="2"/>
      <c r="H43" s="2"/>
    </row>
    <row r="44" spans="1:8" x14ac:dyDescent="0.3">
      <c r="A44" s="2"/>
      <c r="B44" s="2"/>
      <c r="C44" s="3"/>
      <c r="D44" s="2"/>
      <c r="E44" s="2"/>
      <c r="F44" s="2"/>
      <c r="G44" s="2"/>
      <c r="H44" s="2"/>
    </row>
    <row r="45" spans="1:8" x14ac:dyDescent="0.3">
      <c r="A45" s="2"/>
      <c r="B45" s="2"/>
      <c r="C45" s="3"/>
      <c r="D45" s="2"/>
      <c r="E45" s="2"/>
      <c r="F45" s="2"/>
      <c r="G45" s="2"/>
      <c r="H45" s="2"/>
    </row>
    <row r="46" spans="1:8" x14ac:dyDescent="0.3">
      <c r="A46" s="2"/>
      <c r="B46" s="2"/>
      <c r="C46" s="3"/>
      <c r="D46" s="2"/>
      <c r="E46" s="2"/>
      <c r="F46" s="2"/>
      <c r="G46" s="2"/>
      <c r="H46" s="2"/>
    </row>
    <row r="47" spans="1:8" x14ac:dyDescent="0.3">
      <c r="A47" s="2"/>
      <c r="B47" s="2"/>
      <c r="C47" s="3"/>
      <c r="D47" s="2"/>
      <c r="E47" s="2"/>
      <c r="F47" s="2"/>
      <c r="G47" s="2"/>
      <c r="H47" s="2"/>
    </row>
    <row r="48" spans="1:8" x14ac:dyDescent="0.3">
      <c r="A48" s="2"/>
      <c r="B48" s="2"/>
      <c r="C48" s="3"/>
      <c r="D48" s="2"/>
      <c r="E48" s="2"/>
      <c r="F48" s="2"/>
      <c r="G48" s="2"/>
      <c r="H48" s="2"/>
    </row>
    <row r="49" spans="1:8" x14ac:dyDescent="0.3">
      <c r="A49" s="2"/>
      <c r="B49" s="2"/>
      <c r="C49" s="3"/>
      <c r="D49" s="2"/>
      <c r="E49" s="2"/>
      <c r="F49" s="2"/>
      <c r="G49" s="2"/>
      <c r="H49" s="2"/>
    </row>
    <row r="50" spans="1:8" x14ac:dyDescent="0.3">
      <c r="A50" s="2"/>
      <c r="B50" s="2"/>
      <c r="C50" s="3"/>
      <c r="D50" s="2"/>
      <c r="E50" s="2"/>
      <c r="F50" s="2"/>
      <c r="G50" s="2"/>
      <c r="H50" s="2"/>
    </row>
    <row r="51" spans="1:8" x14ac:dyDescent="0.3">
      <c r="A51" s="2"/>
      <c r="B51" s="2"/>
      <c r="C51" s="3"/>
      <c r="D51" s="2"/>
      <c r="E51" s="2"/>
      <c r="F51" s="2"/>
      <c r="G51" s="2"/>
      <c r="H51" s="2"/>
    </row>
    <row r="52" spans="1:8" x14ac:dyDescent="0.3">
      <c r="A52" s="2"/>
      <c r="B52" s="2"/>
      <c r="C52" s="3"/>
      <c r="D52" s="2"/>
      <c r="E52" s="2"/>
      <c r="F52" s="2"/>
      <c r="G52" s="2"/>
      <c r="H52" s="2"/>
    </row>
    <row r="53" spans="1:8" x14ac:dyDescent="0.3">
      <c r="A53" s="2"/>
      <c r="B53" s="2"/>
      <c r="C53" s="3"/>
      <c r="D53" s="2"/>
      <c r="E53" s="2"/>
      <c r="F53" s="2"/>
      <c r="G53" s="2"/>
      <c r="H53" s="2"/>
    </row>
    <row r="54" spans="1:8" x14ac:dyDescent="0.3">
      <c r="A54" s="2"/>
      <c r="B54" s="2"/>
      <c r="C54" s="3"/>
      <c r="D54" s="2"/>
      <c r="E54" s="2"/>
      <c r="F54" s="2"/>
      <c r="G54" s="2"/>
      <c r="H54" s="2"/>
    </row>
    <row r="55" spans="1:8" x14ac:dyDescent="0.3">
      <c r="A55" s="2"/>
      <c r="B55" s="2"/>
      <c r="C55" s="3"/>
      <c r="D55" s="2"/>
      <c r="E55" s="2"/>
      <c r="F55" s="2"/>
      <c r="G55" s="2"/>
      <c r="H55" s="2"/>
    </row>
    <row r="56" spans="1:8" x14ac:dyDescent="0.3">
      <c r="A56" s="2"/>
      <c r="B56" s="2"/>
      <c r="C56" s="3"/>
      <c r="D56" s="2"/>
      <c r="E56" s="2"/>
      <c r="F56" s="2"/>
      <c r="G56" s="2"/>
      <c r="H56" s="2"/>
    </row>
    <row r="57" spans="1:8" x14ac:dyDescent="0.3">
      <c r="A57" s="2"/>
      <c r="B57" s="2"/>
      <c r="C57" s="3"/>
      <c r="D57" s="2"/>
      <c r="E57" s="2"/>
      <c r="F57" s="2"/>
      <c r="G57" s="2"/>
      <c r="H57" s="2"/>
    </row>
    <row r="58" spans="1:8" x14ac:dyDescent="0.3">
      <c r="A58" s="2"/>
      <c r="B58" s="2"/>
      <c r="C58" s="3"/>
      <c r="D58" s="2"/>
      <c r="E58" s="2"/>
      <c r="F58" s="2"/>
      <c r="G58" s="2"/>
      <c r="H58" s="2"/>
    </row>
    <row r="59" spans="1:8" x14ac:dyDescent="0.3">
      <c r="A59" s="2"/>
      <c r="B59" s="2"/>
      <c r="C59" s="3"/>
      <c r="D59" s="2"/>
      <c r="E59" s="2"/>
      <c r="F59" s="2"/>
      <c r="G59" s="2"/>
      <c r="H59" s="2"/>
    </row>
    <row r="60" spans="1:8" x14ac:dyDescent="0.3">
      <c r="A60" s="2"/>
      <c r="B60" s="2"/>
      <c r="C60" s="3"/>
      <c r="D60" s="2"/>
      <c r="E60" s="2"/>
      <c r="F60" s="2"/>
      <c r="G60" s="2"/>
      <c r="H60" s="2"/>
    </row>
  </sheetData>
  <mergeCells count="7">
    <mergeCell ref="A13:A15"/>
    <mergeCell ref="D13:H13"/>
    <mergeCell ref="A3:H3"/>
    <mergeCell ref="A1:H1"/>
    <mergeCell ref="A5:H5"/>
    <mergeCell ref="D10:H10"/>
    <mergeCell ref="A10:A12"/>
  </mergeCells>
  <pageMargins left="0.23622047244094491" right="0.23622047244094491" top="0.35433070866141736" bottom="0.15748031496062992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3" sqref="B3"/>
    </sheetView>
  </sheetViews>
  <sheetFormatPr defaultRowHeight="14.4" x14ac:dyDescent="0.3"/>
  <cols>
    <col min="1" max="1" width="9.109375" style="50"/>
    <col min="2" max="2" width="41.109375" customWidth="1"/>
    <col min="3" max="3" width="21.6640625" customWidth="1"/>
  </cols>
  <sheetData>
    <row r="1" spans="1:3" x14ac:dyDescent="0.3">
      <c r="B1" t="s">
        <v>34</v>
      </c>
    </row>
    <row r="2" spans="1:3" ht="28.8" x14ac:dyDescent="0.3">
      <c r="A2" s="51" t="s">
        <v>1</v>
      </c>
      <c r="B2" s="52" t="s">
        <v>35</v>
      </c>
      <c r="C2" s="52" t="s">
        <v>36</v>
      </c>
    </row>
    <row r="3" spans="1:3" x14ac:dyDescent="0.3">
      <c r="A3" s="53">
        <v>1</v>
      </c>
      <c r="B3" s="53" t="s">
        <v>37</v>
      </c>
      <c r="C3" s="54">
        <v>0.04</v>
      </c>
    </row>
    <row r="4" spans="1:3" x14ac:dyDescent="0.3">
      <c r="A4" s="53">
        <v>2</v>
      </c>
      <c r="B4" s="53" t="s">
        <v>38</v>
      </c>
      <c r="C4" s="51" t="s">
        <v>39</v>
      </c>
    </row>
    <row r="5" spans="1:3" x14ac:dyDescent="0.3">
      <c r="A5" s="53">
        <v>3</v>
      </c>
      <c r="B5" s="53" t="s">
        <v>40</v>
      </c>
      <c r="C5" s="51" t="s">
        <v>41</v>
      </c>
    </row>
    <row r="6" spans="1:3" x14ac:dyDescent="0.3">
      <c r="A6" s="53">
        <v>4</v>
      </c>
      <c r="B6" s="53" t="s">
        <v>42</v>
      </c>
      <c r="C6" s="51" t="s">
        <v>43</v>
      </c>
    </row>
    <row r="7" spans="1:3" x14ac:dyDescent="0.3">
      <c r="A7" s="53">
        <v>5</v>
      </c>
      <c r="B7" s="53" t="s">
        <v>44</v>
      </c>
      <c r="C7" s="51" t="s">
        <v>45</v>
      </c>
    </row>
    <row r="8" spans="1:3" x14ac:dyDescent="0.3">
      <c r="A8" s="53">
        <v>6</v>
      </c>
      <c r="B8" s="53" t="s">
        <v>46</v>
      </c>
      <c r="C8" s="51" t="s">
        <v>47</v>
      </c>
    </row>
    <row r="9" spans="1:3" x14ac:dyDescent="0.3">
      <c r="A9" s="53">
        <v>7</v>
      </c>
      <c r="B9" s="53" t="s">
        <v>48</v>
      </c>
      <c r="C9" s="51" t="s">
        <v>49</v>
      </c>
    </row>
    <row r="10" spans="1:3" x14ac:dyDescent="0.3">
      <c r="A10" s="53">
        <v>8</v>
      </c>
      <c r="B10" s="53" t="s">
        <v>50</v>
      </c>
      <c r="C10" s="51" t="s">
        <v>51</v>
      </c>
    </row>
    <row r="11" spans="1:3" x14ac:dyDescent="0.3">
      <c r="A11" s="53">
        <v>9</v>
      </c>
      <c r="B11" s="53" t="s">
        <v>52</v>
      </c>
      <c r="C11" s="5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табл.65 СБЦ</vt:lpstr>
      <vt:lpstr>смета!Область_печати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2025-11-17T10:36:05Z</dcterms:modified>
</cp:coreProperties>
</file>